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55" windowHeight="870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Sheet1!$I$11:$I$14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Sheet1!$I$11:$I$14</definedName>
    <definedName name="solver_lhs2" localSheetId="0" hidden="1">Sheet1!$J$11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Sheet1!$K$15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l2" localSheetId="0" hidden="1">1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hs2" localSheetId="0" hidden="1">8000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44525"/>
</workbook>
</file>

<file path=xl/calcChain.xml><?xml version="1.0" encoding="utf-8"?>
<calcChain xmlns="http://schemas.openxmlformats.org/spreadsheetml/2006/main">
  <c r="D25" i="1" l="1"/>
  <c r="D21" i="1"/>
  <c r="E19" i="1" s="1"/>
  <c r="J13" i="1" s="1"/>
  <c r="D17" i="1"/>
  <c r="D13" i="1"/>
  <c r="E11" i="1" s="1"/>
  <c r="J11" i="1" s="1"/>
  <c r="K11" i="1" s="1"/>
  <c r="F11" i="1"/>
  <c r="E15" i="1"/>
  <c r="F15" i="1"/>
  <c r="J12" i="1"/>
  <c r="F19" i="1"/>
  <c r="E23" i="1"/>
  <c r="J14" i="1" s="1"/>
  <c r="F23" i="1"/>
  <c r="K14" i="1" l="1"/>
  <c r="K13" i="1"/>
  <c r="K12" i="1"/>
  <c r="K15" i="1" l="1"/>
</calcChain>
</file>

<file path=xl/sharedStrings.xml><?xml version="1.0" encoding="utf-8"?>
<sst xmlns="http://schemas.openxmlformats.org/spreadsheetml/2006/main" count="34" uniqueCount="17">
  <si>
    <t>Movie profit</t>
  </si>
  <si>
    <t>elasticity</t>
  </si>
  <si>
    <t>ticket</t>
  </si>
  <si>
    <t>popcorn</t>
  </si>
  <si>
    <t>soda</t>
  </si>
  <si>
    <t>candy</t>
  </si>
  <si>
    <t>current price</t>
  </si>
  <si>
    <t>demand</t>
  </si>
  <si>
    <t>cost</t>
  </si>
  <si>
    <t>keep 45%</t>
  </si>
  <si>
    <t>price</t>
  </si>
  <si>
    <t>slope</t>
  </si>
  <si>
    <t>intercept</t>
  </si>
  <si>
    <t>profit cont</t>
  </si>
  <si>
    <t>total profit</t>
  </si>
  <si>
    <t>rows down</t>
  </si>
  <si>
    <t>ticket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</si>
</sst>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0" fillId="0" borderId="0" xfId="1" applyFont="1"/>
    <xf numFmtId="44" fontId="4" fillId="0" borderId="0" xfId="1" applyFont="1"/>
    <xf numFmtId="0" fontId="2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abSelected="1" topLeftCell="B2" workbookViewId="0">
      <selection activeCell="O22" sqref="O22"/>
    </sheetView>
  </sheetViews>
  <sheetFormatPr defaultRowHeight="12.75" x14ac:dyDescent="0.2"/>
  <cols>
    <col min="3" max="3" width="8.28515625" customWidth="1"/>
    <col min="5" max="5" width="12.85546875" customWidth="1"/>
    <col min="7" max="7" width="4.5703125" customWidth="1"/>
    <col min="11" max="11" width="11.28515625" bestFit="1" customWidth="1"/>
  </cols>
  <sheetData>
    <row r="1" spans="2:11" x14ac:dyDescent="0.2">
      <c r="D1" s="1" t="s">
        <v>0</v>
      </c>
    </row>
    <row r="2" spans="2:11" x14ac:dyDescent="0.2">
      <c r="B2" s="1"/>
      <c r="C2" s="1"/>
      <c r="D2" s="1"/>
      <c r="E2" s="1"/>
      <c r="F2" s="1"/>
      <c r="G2" s="1"/>
      <c r="H2" s="1"/>
    </row>
    <row r="3" spans="2:11" x14ac:dyDescent="0.2">
      <c r="B3" s="1"/>
      <c r="C3" s="1"/>
      <c r="D3" s="1" t="s">
        <v>1</v>
      </c>
      <c r="E3" s="1" t="s">
        <v>6</v>
      </c>
      <c r="F3" s="1" t="s">
        <v>7</v>
      </c>
      <c r="G3" s="1" t="s">
        <v>8</v>
      </c>
      <c r="H3" s="1" t="s">
        <v>16</v>
      </c>
    </row>
    <row r="4" spans="2:11" x14ac:dyDescent="0.2">
      <c r="B4" s="1" t="s">
        <v>9</v>
      </c>
      <c r="C4" s="1" t="s">
        <v>2</v>
      </c>
      <c r="D4" s="4">
        <v>3</v>
      </c>
      <c r="E4" s="4">
        <v>8</v>
      </c>
      <c r="F4" s="4">
        <v>3000</v>
      </c>
      <c r="G4" s="1">
        <v>0</v>
      </c>
      <c r="H4" s="4">
        <v>0.45</v>
      </c>
    </row>
    <row r="5" spans="2:11" x14ac:dyDescent="0.2">
      <c r="B5" s="1"/>
      <c r="C5" s="1" t="s">
        <v>3</v>
      </c>
      <c r="D5" s="4">
        <v>1.3</v>
      </c>
      <c r="E5" s="4">
        <v>3.5</v>
      </c>
      <c r="F5" s="4">
        <v>0.5</v>
      </c>
      <c r="G5" s="1">
        <v>0.35</v>
      </c>
      <c r="H5" s="1"/>
    </row>
    <row r="6" spans="2:11" x14ac:dyDescent="0.2">
      <c r="B6" s="1"/>
      <c r="C6" s="1" t="s">
        <v>4</v>
      </c>
      <c r="D6" s="4">
        <v>1.5</v>
      </c>
      <c r="E6" s="4">
        <v>3</v>
      </c>
      <c r="F6" s="4">
        <v>0.6</v>
      </c>
      <c r="G6" s="1">
        <v>0.6</v>
      </c>
      <c r="H6" s="1"/>
    </row>
    <row r="7" spans="2:11" x14ac:dyDescent="0.2">
      <c r="B7" s="1"/>
      <c r="C7" s="1" t="s">
        <v>5</v>
      </c>
      <c r="D7" s="4">
        <v>2.5</v>
      </c>
      <c r="E7" s="4">
        <v>2.5</v>
      </c>
      <c r="F7" s="4">
        <v>0.2</v>
      </c>
      <c r="G7" s="1">
        <v>1</v>
      </c>
      <c r="H7" s="1"/>
    </row>
    <row r="9" spans="2:11" x14ac:dyDescent="0.2">
      <c r="E9" t="s">
        <v>11</v>
      </c>
      <c r="F9" t="s">
        <v>12</v>
      </c>
    </row>
    <row r="10" spans="2:11" x14ac:dyDescent="0.2">
      <c r="C10" t="s">
        <v>2</v>
      </c>
      <c r="G10" t="s">
        <v>15</v>
      </c>
      <c r="I10" t="s">
        <v>10</v>
      </c>
      <c r="J10" t="s">
        <v>7</v>
      </c>
      <c r="K10" t="s">
        <v>13</v>
      </c>
    </row>
    <row r="11" spans="2:11" x14ac:dyDescent="0.2">
      <c r="C11" t="s">
        <v>10</v>
      </c>
      <c r="D11" t="s">
        <v>7</v>
      </c>
      <c r="E11">
        <f>SLOPE(D12:D13,C12:C13)</f>
        <v>-1124.9999999999989</v>
      </c>
      <c r="F11">
        <f>INTERCEPT(D12:D13,C12:C13)</f>
        <v>11999.999999999989</v>
      </c>
      <c r="G11">
        <v>0</v>
      </c>
      <c r="H11" t="s">
        <v>2</v>
      </c>
      <c r="I11" s="3">
        <v>3.5555555554754714</v>
      </c>
      <c r="J11">
        <f ca="1">OFFSET($E$11,G11,0,1,1)*I11+OFFSET($F$11,G11,0,1,1)</f>
        <v>8000.0000000900873</v>
      </c>
      <c r="K11">
        <f ca="1">H4*J11*I11</f>
        <v>12799.999999855838</v>
      </c>
    </row>
    <row r="12" spans="2:11" x14ac:dyDescent="0.2">
      <c r="C12">
        <v>8</v>
      </c>
      <c r="D12">
        <v>3000</v>
      </c>
      <c r="G12">
        <v>4</v>
      </c>
      <c r="H12" t="s">
        <v>3</v>
      </c>
      <c r="I12" s="3">
        <v>3.2711525236652288</v>
      </c>
      <c r="J12">
        <f ca="1">OFFSET($E$11,G12,0,1,1)*I12+OFFSET($F$11,G12,0,1,1)</f>
        <v>0.54250024560502896</v>
      </c>
      <c r="K12">
        <f ca="1">(I12-G5)*$J$11*J12</f>
        <v>12677.807692447857</v>
      </c>
    </row>
    <row r="13" spans="2:11" x14ac:dyDescent="0.2">
      <c r="C13">
        <v>8.08</v>
      </c>
      <c r="D13">
        <f>(1-D4/100)*D12</f>
        <v>2910</v>
      </c>
      <c r="G13">
        <v>8</v>
      </c>
      <c r="H13" t="s">
        <v>4</v>
      </c>
      <c r="I13" s="3">
        <v>2.8000000000096747</v>
      </c>
      <c r="J13">
        <f ca="1">OFFSET($E$11,G13,0,1,1)*I13+OFFSET($F$11,G13,0,1,1)</f>
        <v>0.6599999999970978</v>
      </c>
      <c r="K13">
        <f ca="1">(I13-G6)*$J$11*J13</f>
        <v>11616.000000130809</v>
      </c>
    </row>
    <row r="14" spans="2:11" x14ac:dyDescent="0.2">
      <c r="C14" t="s">
        <v>3</v>
      </c>
      <c r="G14">
        <v>12</v>
      </c>
      <c r="H14" t="s">
        <v>5</v>
      </c>
      <c r="I14" s="3">
        <v>2.2499983717783136</v>
      </c>
      <c r="J14">
        <f ca="1">OFFSET($E$11,G14,0,1,1)*I14+OFFSET($F$11,G14,0,1,1)</f>
        <v>0.25000032564433755</v>
      </c>
      <c r="K14">
        <f ca="1">(I14-G7)*$J$11*J14</f>
        <v>2500.0000000239129</v>
      </c>
    </row>
    <row r="15" spans="2:11" x14ac:dyDescent="0.2">
      <c r="C15" t="s">
        <v>10</v>
      </c>
      <c r="D15" t="s">
        <v>7</v>
      </c>
      <c r="E15">
        <f>SLOPE(D16:D17,C16:C17)</f>
        <v>-0.18571428571428514</v>
      </c>
      <c r="F15">
        <f>INTERCEPT(D16:D17,C16:C17)</f>
        <v>1.1499999999999981</v>
      </c>
      <c r="J15" t="s">
        <v>14</v>
      </c>
      <c r="K15" s="2">
        <f ca="1">SUM(K11:K14)</f>
        <v>39593.807692458417</v>
      </c>
    </row>
    <row r="16" spans="2:11" x14ac:dyDescent="0.2">
      <c r="C16">
        <v>3.5</v>
      </c>
      <c r="D16">
        <v>0.5</v>
      </c>
    </row>
    <row r="17" spans="3:6" x14ac:dyDescent="0.2">
      <c r="C17">
        <v>3.5350000000000001</v>
      </c>
      <c r="D17">
        <f>(1-D5/100)*0.5</f>
        <v>0.49349999999999999</v>
      </c>
    </row>
    <row r="18" spans="3:6" x14ac:dyDescent="0.2">
      <c r="C18" t="s">
        <v>4</v>
      </c>
    </row>
    <row r="19" spans="3:6" x14ac:dyDescent="0.2">
      <c r="C19" t="s">
        <v>10</v>
      </c>
      <c r="D19" t="s">
        <v>7</v>
      </c>
      <c r="E19">
        <f>SLOPE(D20:D21,C20:C21)</f>
        <v>-0.30000000000000221</v>
      </c>
      <c r="F19">
        <f>INTERCEPT(D20:D21,C20:C21)</f>
        <v>1.5000000000000064</v>
      </c>
    </row>
    <row r="20" spans="3:6" x14ac:dyDescent="0.2">
      <c r="C20">
        <v>3</v>
      </c>
      <c r="D20">
        <v>0.6</v>
      </c>
    </row>
    <row r="21" spans="3:6" x14ac:dyDescent="0.2">
      <c r="C21">
        <v>3.03</v>
      </c>
      <c r="D21">
        <f>(1-D6/100)*D20</f>
        <v>0.59099999999999997</v>
      </c>
    </row>
    <row r="22" spans="3:6" x14ac:dyDescent="0.2">
      <c r="C22" t="s">
        <v>5</v>
      </c>
    </row>
    <row r="23" spans="3:6" x14ac:dyDescent="0.2">
      <c r="C23" t="s">
        <v>10</v>
      </c>
      <c r="D23" t="s">
        <v>7</v>
      </c>
      <c r="E23">
        <f>SLOPE(D24:D25,C24:C25)</f>
        <v>-0.2000000000000009</v>
      </c>
      <c r="F23">
        <f>INTERCEPT(D24:D25,C24:C25)</f>
        <v>0.70000000000000229</v>
      </c>
    </row>
    <row r="24" spans="3:6" x14ac:dyDescent="0.2">
      <c r="C24">
        <v>2.5</v>
      </c>
      <c r="D24">
        <v>0.2</v>
      </c>
    </row>
    <row r="25" spans="3:6" x14ac:dyDescent="0.2">
      <c r="C25">
        <v>2.5249999999999999</v>
      </c>
      <c r="D25">
        <f>(1-D7/100)*D24</f>
        <v>0.19500000000000001</v>
      </c>
    </row>
  </sheetData>
  <phoneticPr fontId="3" type="noConversion"/>
  <printOptions gridLines="1"/>
  <pageMargins left="0.75" right="0.75" top="1" bottom="1" header="0.5" footer="0.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EBC02-E788-4E69-9E3A-53857DA5B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15CD517-814E-40E6-BDD2-AED1317481FF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d1607db4-bd3f-4f82-a312-bf7e283d0a6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5577DBE-58D3-4550-BC58-15C00BD29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 and Last here</dc:creator>
  <cp:lastModifiedBy>winston</cp:lastModifiedBy>
  <dcterms:created xsi:type="dcterms:W3CDTF">2006-09-09T13:18:59Z</dcterms:created>
  <dcterms:modified xsi:type="dcterms:W3CDTF">2010-09-01T11:43:55Z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